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dia\Desktop\Reforma\"/>
    </mc:Choice>
  </mc:AlternateContent>
  <bookViews>
    <workbookView xWindow="0" yWindow="0" windowWidth="38400" windowHeight="12435"/>
  </bookViews>
  <sheets>
    <sheet name="2º versã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20" i="2"/>
  <c r="H21" i="2"/>
  <c r="H23" i="2"/>
  <c r="H24" i="2"/>
  <c r="H25" i="2"/>
  <c r="H26" i="2"/>
  <c r="H28" i="2"/>
  <c r="H29" i="2"/>
  <c r="H30" i="2"/>
  <c r="H31" i="2"/>
  <c r="H32" i="2"/>
  <c r="H33" i="2"/>
  <c r="H34" i="2"/>
  <c r="H35" i="2"/>
  <c r="J35" i="2" l="1"/>
  <c r="L35" i="2" s="1"/>
  <c r="J33" i="2"/>
  <c r="L33" i="2" s="1"/>
  <c r="J19" i="2"/>
  <c r="L19" i="2" s="1"/>
  <c r="E38" i="2"/>
  <c r="J28" i="2" l="1"/>
  <c r="L28" i="2" s="1"/>
  <c r="J24" i="2"/>
  <c r="L24" i="2" s="1"/>
  <c r="D38" i="2"/>
  <c r="J34" i="2"/>
  <c r="L34" i="2" s="1"/>
  <c r="J32" i="2"/>
  <c r="L32" i="2" s="1"/>
  <c r="J31" i="2"/>
  <c r="L31" i="2" s="1"/>
  <c r="J30" i="2"/>
  <c r="L30" i="2" s="1"/>
  <c r="J29" i="2"/>
  <c r="L29" i="2" s="1"/>
  <c r="J26" i="2"/>
  <c r="L26" i="2" s="1"/>
  <c r="J25" i="2"/>
  <c r="L25" i="2" s="1"/>
  <c r="J23" i="2"/>
  <c r="L23" i="2" s="1"/>
  <c r="H18" i="2"/>
  <c r="J18" i="2" s="1"/>
  <c r="L18" i="2" s="1"/>
  <c r="J20" i="2" l="1"/>
  <c r="L20" i="2" s="1"/>
  <c r="J21" i="2"/>
  <c r="L21" i="2" s="1"/>
  <c r="H37" i="1"/>
  <c r="J37" i="1" s="1"/>
  <c r="L37" i="1" s="1"/>
  <c r="N37" i="1" s="1"/>
  <c r="H36" i="1"/>
  <c r="J36" i="1" s="1"/>
  <c r="L36" i="1" s="1"/>
  <c r="N36" i="1" s="1"/>
  <c r="H34" i="1"/>
  <c r="J34" i="1" s="1"/>
  <c r="L34" i="1" s="1"/>
  <c r="N34" i="1" s="1"/>
  <c r="H32" i="1"/>
  <c r="J32" i="1" s="1"/>
  <c r="L32" i="1" s="1"/>
  <c r="N32" i="1" s="1"/>
  <c r="H31" i="1"/>
  <c r="J31" i="1" s="1"/>
  <c r="L31" i="1" s="1"/>
  <c r="N31" i="1" s="1"/>
  <c r="H29" i="1"/>
  <c r="J29" i="1" s="1"/>
  <c r="L29" i="1" s="1"/>
  <c r="N29" i="1" s="1"/>
  <c r="H28" i="1"/>
  <c r="J28" i="1" s="1"/>
  <c r="L28" i="1" s="1"/>
  <c r="N28" i="1" s="1"/>
  <c r="H27" i="1"/>
  <c r="J27" i="1" s="1"/>
  <c r="L27" i="1" s="1"/>
  <c r="N27" i="1" s="1"/>
  <c r="H26" i="1"/>
  <c r="J26" i="1" s="1"/>
  <c r="L26" i="1" s="1"/>
  <c r="N26" i="1" s="1"/>
  <c r="H24" i="1"/>
  <c r="J24" i="1" s="1"/>
  <c r="L24" i="1" s="1"/>
  <c r="N24" i="1" s="1"/>
  <c r="H23" i="1"/>
  <c r="J23" i="1" s="1"/>
  <c r="L23" i="1" s="1"/>
  <c r="N23" i="1" s="1"/>
  <c r="H22" i="1"/>
  <c r="J22" i="1" s="1"/>
  <c r="L22" i="1" s="1"/>
  <c r="N22" i="1" s="1"/>
  <c r="H20" i="1"/>
  <c r="J20" i="1" s="1"/>
  <c r="L20" i="1" s="1"/>
  <c r="N20" i="1" s="1"/>
  <c r="H19" i="1"/>
  <c r="J19" i="1" s="1"/>
  <c r="L19" i="1" s="1"/>
  <c r="N19" i="1" s="1"/>
  <c r="H17" i="1"/>
  <c r="J17" i="1" s="1"/>
  <c r="L17" i="1" s="1"/>
  <c r="N17" i="1" s="1"/>
  <c r="H16" i="1"/>
  <c r="J16" i="1" s="1"/>
  <c r="L16" i="1" s="1"/>
  <c r="N16" i="1" s="1"/>
  <c r="H15" i="1"/>
  <c r="J15" i="1" s="1"/>
  <c r="L15" i="1" s="1"/>
  <c r="N15" i="1" s="1"/>
  <c r="E39" i="1" l="1"/>
  <c r="D39" i="1"/>
  <c r="F38" i="2"/>
  <c r="I39" i="1"/>
  <c r="M39" i="1"/>
  <c r="K39" i="1"/>
  <c r="L39" i="1"/>
  <c r="N39" i="1"/>
  <c r="F39" i="1"/>
  <c r="G39" i="1"/>
  <c r="H39" i="1"/>
  <c r="J39" i="1"/>
</calcChain>
</file>

<file path=xl/sharedStrings.xml><?xml version="1.0" encoding="utf-8"?>
<sst xmlns="http://schemas.openxmlformats.org/spreadsheetml/2006/main" count="126" uniqueCount="84">
  <si>
    <t>SERVIÇOS A EXECUTAR</t>
  </si>
  <si>
    <t>ITEM</t>
  </si>
  <si>
    <t xml:space="preserve">DISCRIMINAÇÃO  </t>
  </si>
  <si>
    <t xml:space="preserve">VALOR DOS  </t>
  </si>
  <si>
    <t>PESO</t>
  </si>
  <si>
    <t>EXECUTADO</t>
  </si>
  <si>
    <t>MÊS - 01</t>
  </si>
  <si>
    <t>MÊS - 02</t>
  </si>
  <si>
    <t>MÊS - 03</t>
  </si>
  <si>
    <t>MÊS - 04</t>
  </si>
  <si>
    <t>DE SERVIÇOS</t>
  </si>
  <si>
    <t>SERVIÇOS (R$)</t>
  </si>
  <si>
    <t>%</t>
  </si>
  <si>
    <t>SIMPL.%</t>
  </si>
  <si>
    <t>ACUM. %</t>
  </si>
  <si>
    <t>INFRA-ESTRUTURA</t>
  </si>
  <si>
    <t>SUPRA-ESTRUTURA</t>
  </si>
  <si>
    <t>PAREDES E PAINÉIS</t>
  </si>
  <si>
    <t>4.1</t>
  </si>
  <si>
    <t>alvenarias</t>
  </si>
  <si>
    <t>4.2</t>
  </si>
  <si>
    <t>COBERTURA</t>
  </si>
  <si>
    <t>5.1</t>
  </si>
  <si>
    <t>5.2</t>
  </si>
  <si>
    <t>5.3</t>
  </si>
  <si>
    <t>6.1</t>
  </si>
  <si>
    <t>6.2</t>
  </si>
  <si>
    <t>6.3</t>
  </si>
  <si>
    <t>6.4</t>
  </si>
  <si>
    <t>PAVIMENTAÇÃO</t>
  </si>
  <si>
    <t>7.1</t>
  </si>
  <si>
    <t>7.2</t>
  </si>
  <si>
    <t>INSTALAÇÕES</t>
  </si>
  <si>
    <t>8.1</t>
  </si>
  <si>
    <t>elétrica</t>
  </si>
  <si>
    <t>COMPLEMENTAÇÕES</t>
  </si>
  <si>
    <t>9.1</t>
  </si>
  <si>
    <t>9.2</t>
  </si>
  <si>
    <t>ligações e habite-se</t>
  </si>
  <si>
    <t>TOTAL</t>
  </si>
  <si>
    <r>
      <t xml:space="preserve">Projeto de Fato </t>
    </r>
    <r>
      <rPr>
        <b/>
        <sz val="14"/>
        <color rgb="FFA6A6A6"/>
        <rFont val="Papyrus"/>
        <family val="4"/>
      </rPr>
      <t xml:space="preserve"> </t>
    </r>
  </si>
  <si>
    <t>Arquitetura e Engenharia</t>
  </si>
  <si>
    <t>Rua Aparecida, 127, Sala 02 - Salto Donner - 89.126-000 - Doutor Pedrinho/SC</t>
  </si>
  <si>
    <t xml:space="preserve">Fone: (47) 3388 0452 / 9921 1144 / 9985 8065           </t>
  </si>
  <si>
    <t>E-mail: contato@projetodefato.com.br</t>
  </si>
  <si>
    <t>Obra:</t>
  </si>
  <si>
    <t>Endereço:</t>
  </si>
  <si>
    <t>Data:</t>
  </si>
  <si>
    <t>CRONOGRAMA FISICO-FINANCEIRO</t>
  </si>
  <si>
    <t>SERVIÇOS INICIAIS</t>
  </si>
  <si>
    <t>portões</t>
  </si>
  <si>
    <t>brita</t>
  </si>
  <si>
    <t>paver</t>
  </si>
  <si>
    <t>palanques</t>
  </si>
  <si>
    <t>tela galvanizada</t>
  </si>
  <si>
    <t>PINTURA</t>
  </si>
  <si>
    <t>acrilica</t>
  </si>
  <si>
    <t>esmalte sintético</t>
  </si>
  <si>
    <t>limpeza</t>
  </si>
  <si>
    <t>telhas de aluzinco</t>
  </si>
  <si>
    <t>calhas e rufos</t>
  </si>
  <si>
    <t>estrutura para telhado</t>
  </si>
  <si>
    <t>Responsável técnico: Nádia Marisa Bona - CAU/SC nº A109541-2</t>
  </si>
  <si>
    <t>Endereço: Rua Hans Schleifer, Centro, Benedito Novo/SC</t>
  </si>
  <si>
    <t>Obra: Secretaria de Saúde</t>
  </si>
  <si>
    <t>Data: Abril/2017</t>
  </si>
  <si>
    <t>INFRAESTRUTURA</t>
  </si>
  <si>
    <t>REMOÇÕES</t>
  </si>
  <si>
    <t>5.2/3/4</t>
  </si>
  <si>
    <t>Alvenaria de vedação</t>
  </si>
  <si>
    <t>Janelas de PVC</t>
  </si>
  <si>
    <t>Portas</t>
  </si>
  <si>
    <t>5.5/6</t>
  </si>
  <si>
    <t>5.7/8/9</t>
  </si>
  <si>
    <t>REVISTIMENTOS</t>
  </si>
  <si>
    <t>6.1/2</t>
  </si>
  <si>
    <t>Chapisco/reboco</t>
  </si>
  <si>
    <t>Retirada azulejo</t>
  </si>
  <si>
    <t>Azulejo decorado</t>
  </si>
  <si>
    <t>6.5/6/7</t>
  </si>
  <si>
    <t>Massa corrida e pintura</t>
  </si>
  <si>
    <t>INSTAL. ELÉTRICA</t>
  </si>
  <si>
    <t>INSTAL. HIDR. SANIT.</t>
  </si>
  <si>
    <t xml:space="preserve">Repinturas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</si>
</sst>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#,##0.00_);[Red]\(&quot;R$&quot;#,##0.00\)"/>
  </numFmts>
  <fonts count="1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color rgb="FF808080"/>
      <name val="Papyrus"/>
      <family val="4"/>
    </font>
    <font>
      <b/>
      <sz val="14"/>
      <color rgb="FFA6A6A6"/>
      <name val="Papyrus"/>
      <family val="4"/>
    </font>
    <font>
      <sz val="10"/>
      <color rgb="FF808080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96">
    <xf numFmtId="0" fontId="0" fillId="0" borderId="0" xfId="0"/>
    <xf numFmtId="2" fontId="2" fillId="0" borderId="14" xfId="1" applyNumberFormat="1" applyFont="1" applyBorder="1" applyAlignment="1">
      <alignment horizontal="centerContinuous"/>
    </xf>
    <xf numFmtId="2" fontId="2" fillId="0" borderId="15" xfId="1" applyNumberFormat="1" applyFont="1" applyBorder="1" applyAlignment="1">
      <alignment horizontal="centerContinuous"/>
    </xf>
    <xf numFmtId="1" fontId="1" fillId="0" borderId="16" xfId="1" applyNumberFormat="1" applyBorder="1" applyAlignment="1">
      <alignment horizontal="center"/>
    </xf>
    <xf numFmtId="2" fontId="1" fillId="0" borderId="9" xfId="1" applyNumberFormat="1" applyBorder="1" applyAlignment="1">
      <alignment horizontal="left"/>
    </xf>
    <xf numFmtId="2" fontId="1" fillId="0" borderId="10" xfId="1" applyNumberFormat="1" applyBorder="1" applyAlignment="1">
      <alignment horizontal="centerContinuous"/>
    </xf>
    <xf numFmtId="2" fontId="1" fillId="0" borderId="9" xfId="1" applyNumberFormat="1" applyBorder="1"/>
    <xf numFmtId="2" fontId="1" fillId="0" borderId="10" xfId="1" applyNumberFormat="1" applyBorder="1"/>
    <xf numFmtId="2" fontId="1" fillId="0" borderId="9" xfId="1" applyNumberFormat="1" applyFont="1" applyBorder="1"/>
    <xf numFmtId="1" fontId="1" fillId="0" borderId="19" xfId="1" applyNumberFormat="1" applyBorder="1" applyAlignment="1">
      <alignment horizontal="center"/>
    </xf>
    <xf numFmtId="2" fontId="1" fillId="0" borderId="21" xfId="1" applyNumberFormat="1" applyBorder="1"/>
    <xf numFmtId="1" fontId="1" fillId="2" borderId="0" xfId="1" applyNumberFormat="1" applyFill="1" applyBorder="1" applyAlignment="1">
      <alignment horizontal="center"/>
    </xf>
    <xf numFmtId="2" fontId="1" fillId="2" borderId="0" xfId="1" applyNumberFormat="1" applyFill="1" applyBorder="1"/>
    <xf numFmtId="164" fontId="1" fillId="2" borderId="0" xfId="1" applyNumberFormat="1" applyFill="1" applyBorder="1" applyAlignment="1">
      <alignment horizontal="right"/>
    </xf>
    <xf numFmtId="2" fontId="1" fillId="2" borderId="0" xfId="1" applyNumberFormat="1" applyFill="1" applyBorder="1" applyAlignment="1">
      <alignment horizontal="center"/>
    </xf>
    <xf numFmtId="2" fontId="1" fillId="2" borderId="0" xfId="1" applyNumberFormat="1" applyFill="1" applyBorder="1" applyAlignment="1" applyProtection="1">
      <protection locked="0"/>
    </xf>
    <xf numFmtId="2" fontId="1" fillId="2" borderId="0" xfId="1" applyNumberFormat="1" applyFill="1" applyBorder="1" applyProtection="1">
      <protection locked="0"/>
    </xf>
    <xf numFmtId="2" fontId="1" fillId="0" borderId="24" xfId="1" applyNumberFormat="1" applyBorder="1"/>
    <xf numFmtId="2" fontId="1" fillId="0" borderId="25" xfId="1" applyNumberFormat="1" applyBorder="1"/>
    <xf numFmtId="2" fontId="1" fillId="0" borderId="26" xfId="1" applyNumberFormat="1" applyBorder="1"/>
    <xf numFmtId="2" fontId="1" fillId="2" borderId="27" xfId="1" applyNumberFormat="1" applyFont="1" applyFill="1" applyBorder="1" applyAlignment="1">
      <alignment horizontal="centerContinuous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8" fillId="3" borderId="0" xfId="2" applyFill="1" applyAlignment="1">
      <alignment horizontal="left" vertical="center"/>
    </xf>
    <xf numFmtId="0" fontId="9" fillId="3" borderId="30" xfId="0" applyFont="1" applyFill="1" applyBorder="1" applyAlignment="1">
      <alignment horizontal="justify" vertical="center"/>
    </xf>
    <xf numFmtId="0" fontId="0" fillId="3" borderId="30" xfId="0" applyFill="1" applyBorder="1"/>
    <xf numFmtId="0" fontId="10" fillId="3" borderId="0" xfId="0" applyFont="1" applyFill="1"/>
    <xf numFmtId="0" fontId="10" fillId="3" borderId="30" xfId="0" applyFont="1" applyFill="1" applyBorder="1"/>
    <xf numFmtId="2" fontId="1" fillId="3" borderId="1" xfId="1" applyNumberFormat="1" applyFill="1" applyBorder="1"/>
    <xf numFmtId="2" fontId="1" fillId="3" borderId="2" xfId="1" applyNumberFormat="1" applyFill="1" applyBorder="1"/>
    <xf numFmtId="2" fontId="1" fillId="3" borderId="3" xfId="1" applyNumberFormat="1" applyFill="1" applyBorder="1"/>
    <xf numFmtId="2" fontId="1" fillId="3" borderId="3" xfId="1" applyNumberFormat="1" applyFill="1" applyBorder="1" applyAlignment="1">
      <alignment horizontal="center"/>
    </xf>
    <xf numFmtId="2" fontId="1" fillId="3" borderId="4" xfId="1" applyNumberFormat="1" applyFill="1" applyBorder="1" applyAlignment="1"/>
    <xf numFmtId="2" fontId="2" fillId="3" borderId="8" xfId="1" applyNumberFormat="1" applyFont="1" applyFill="1" applyBorder="1" applyAlignment="1">
      <alignment horizontal="centerContinuous"/>
    </xf>
    <xf numFmtId="2" fontId="2" fillId="3" borderId="8" xfId="1" applyNumberFormat="1" applyFont="1" applyFill="1" applyBorder="1" applyAlignment="1">
      <alignment horizontal="center"/>
    </xf>
    <xf numFmtId="2" fontId="4" fillId="3" borderId="13" xfId="1" applyNumberFormat="1" applyFont="1" applyFill="1" applyBorder="1" applyAlignment="1">
      <alignment horizontal="centerContinuous"/>
    </xf>
    <xf numFmtId="2" fontId="2" fillId="3" borderId="13" xfId="1" applyNumberFormat="1" applyFont="1" applyFill="1" applyBorder="1" applyAlignment="1">
      <alignment horizontal="center"/>
    </xf>
    <xf numFmtId="2" fontId="1" fillId="0" borderId="20" xfId="1" applyNumberFormat="1" applyBorder="1"/>
    <xf numFmtId="2" fontId="1" fillId="2" borderId="10" xfId="1" applyNumberFormat="1" applyFill="1" applyBorder="1" applyAlignment="1">
      <alignment horizontal="center"/>
    </xf>
    <xf numFmtId="2" fontId="1" fillId="2" borderId="17" xfId="1" applyNumberFormat="1" applyFill="1" applyBorder="1" applyAlignment="1" applyProtection="1">
      <protection locked="0"/>
    </xf>
    <xf numFmtId="2" fontId="1" fillId="2" borderId="17" xfId="1" applyNumberFormat="1" applyFill="1" applyBorder="1" applyProtection="1">
      <protection locked="0"/>
    </xf>
    <xf numFmtId="2" fontId="1" fillId="2" borderId="17" xfId="1" applyNumberFormat="1" applyFill="1" applyBorder="1"/>
    <xf numFmtId="2" fontId="1" fillId="2" borderId="18" xfId="1" applyNumberFormat="1" applyFill="1" applyBorder="1"/>
    <xf numFmtId="2" fontId="1" fillId="2" borderId="17" xfId="1" applyNumberFormat="1" applyFill="1" applyBorder="1" applyAlignment="1" applyProtection="1"/>
    <xf numFmtId="2" fontId="1" fillId="2" borderId="17" xfId="1" applyNumberFormat="1" applyFill="1" applyBorder="1" applyProtection="1"/>
    <xf numFmtId="2" fontId="1" fillId="2" borderId="18" xfId="1" applyNumberFormat="1" applyFill="1" applyBorder="1" applyProtection="1"/>
    <xf numFmtId="2" fontId="1" fillId="2" borderId="21" xfId="1" applyNumberFormat="1" applyFill="1" applyBorder="1" applyAlignment="1">
      <alignment horizontal="center"/>
    </xf>
    <xf numFmtId="2" fontId="1" fillId="2" borderId="22" xfId="1" applyNumberFormat="1" applyFill="1" applyBorder="1" applyAlignment="1" applyProtection="1">
      <protection locked="0"/>
    </xf>
    <xf numFmtId="2" fontId="1" fillId="2" borderId="22" xfId="1" applyNumberFormat="1" applyFill="1" applyBorder="1" applyProtection="1">
      <protection locked="0"/>
    </xf>
    <xf numFmtId="2" fontId="1" fillId="2" borderId="22" xfId="1" applyNumberFormat="1" applyFill="1" applyBorder="1"/>
    <xf numFmtId="2" fontId="1" fillId="2" borderId="23" xfId="1" applyNumberFormat="1" applyFill="1" applyBorder="1"/>
    <xf numFmtId="2" fontId="4" fillId="2" borderId="27" xfId="1" applyNumberFormat="1" applyFont="1" applyFill="1" applyBorder="1" applyAlignment="1">
      <alignment horizontal="center"/>
    </xf>
    <xf numFmtId="2" fontId="2" fillId="2" borderId="27" xfId="1" applyNumberFormat="1" applyFont="1" applyFill="1" applyBorder="1" applyAlignment="1"/>
    <xf numFmtId="2" fontId="2" fillId="2" borderId="28" xfId="1" applyNumberFormat="1" applyFont="1" applyFill="1" applyBorder="1"/>
    <xf numFmtId="2" fontId="2" fillId="2" borderId="29" xfId="1" applyNumberFormat="1" applyFont="1" applyFill="1" applyBorder="1"/>
    <xf numFmtId="2" fontId="2" fillId="5" borderId="14" xfId="1" applyNumberFormat="1" applyFont="1" applyFill="1" applyBorder="1" applyAlignment="1">
      <alignment horizontal="centerContinuous"/>
    </xf>
    <xf numFmtId="2" fontId="1" fillId="5" borderId="17" xfId="1" applyNumberFormat="1" applyFill="1" applyBorder="1" applyProtection="1">
      <protection locked="0"/>
    </xf>
    <xf numFmtId="2" fontId="1" fillId="5" borderId="17" xfId="1" applyNumberFormat="1" applyFill="1" applyBorder="1"/>
    <xf numFmtId="2" fontId="1" fillId="5" borderId="17" xfId="1" applyNumberFormat="1" applyFill="1" applyBorder="1" applyProtection="1"/>
    <xf numFmtId="2" fontId="1" fillId="5" borderId="22" xfId="1" applyNumberFormat="1" applyFill="1" applyBorder="1" applyProtection="1">
      <protection locked="0"/>
    </xf>
    <xf numFmtId="2" fontId="1" fillId="5" borderId="22" xfId="1" applyNumberFormat="1" applyFill="1" applyBorder="1"/>
    <xf numFmtId="2" fontId="1" fillId="5" borderId="27" xfId="1" applyNumberFormat="1" applyFont="1" applyFill="1" applyBorder="1" applyAlignment="1">
      <alignment horizontal="centerContinuous"/>
    </xf>
    <xf numFmtId="2" fontId="2" fillId="5" borderId="28" xfId="1" applyNumberFormat="1" applyFont="1" applyFill="1" applyBorder="1"/>
    <xf numFmtId="164" fontId="1" fillId="6" borderId="10" xfId="1" applyNumberFormat="1" applyFill="1" applyBorder="1" applyAlignment="1">
      <alignment horizontal="right"/>
    </xf>
    <xf numFmtId="164" fontId="1" fillId="6" borderId="21" xfId="1" applyNumberFormat="1" applyFill="1" applyBorder="1" applyAlignment="1">
      <alignment horizontal="right"/>
    </xf>
    <xf numFmtId="164" fontId="3" fillId="6" borderId="25" xfId="1" applyNumberFormat="1" applyFont="1" applyFill="1" applyBorder="1"/>
    <xf numFmtId="1" fontId="2" fillId="0" borderId="16" xfId="1" applyNumberFormat="1" applyFont="1" applyBorder="1" applyAlignment="1">
      <alignment horizontal="center"/>
    </xf>
    <xf numFmtId="164" fontId="13" fillId="6" borderId="25" xfId="1" applyNumberFormat="1" applyFont="1" applyFill="1" applyBorder="1"/>
    <xf numFmtId="0" fontId="14" fillId="3" borderId="0" xfId="0" applyFont="1" applyFill="1"/>
    <xf numFmtId="2" fontId="15" fillId="2" borderId="10" xfId="1" applyNumberFormat="1" applyFont="1" applyFill="1" applyBorder="1" applyAlignment="1">
      <alignment horizontal="center"/>
    </xf>
    <xf numFmtId="164" fontId="1" fillId="6" borderId="10" xfId="1" applyNumberFormat="1" applyFont="1" applyFill="1" applyBorder="1" applyAlignment="1">
      <alignment horizontal="right"/>
    </xf>
    <xf numFmtId="2" fontId="1" fillId="2" borderId="10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left"/>
    </xf>
    <xf numFmtId="0" fontId="0" fillId="0" borderId="10" xfId="0" applyBorder="1" applyAlignment="1">
      <alignment horizontal="left"/>
    </xf>
    <xf numFmtId="2" fontId="1" fillId="0" borderId="9" xfId="1" applyNumberFormat="1" applyBorder="1" applyAlignment="1">
      <alignment horizontal="left"/>
    </xf>
    <xf numFmtId="2" fontId="1" fillId="0" borderId="10" xfId="1" applyNumberFormat="1" applyBorder="1" applyAlignment="1">
      <alignment horizontal="left"/>
    </xf>
    <xf numFmtId="2" fontId="1" fillId="0" borderId="9" xfId="1" applyNumberFormat="1" applyFont="1" applyBorder="1" applyAlignment="1">
      <alignment horizontal="left"/>
    </xf>
    <xf numFmtId="0" fontId="11" fillId="4" borderId="34" xfId="0" applyFont="1" applyFill="1" applyBorder="1" applyAlignment="1">
      <alignment horizontal="center"/>
    </xf>
    <xf numFmtId="2" fontId="2" fillId="0" borderId="35" xfId="1" applyNumberFormat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2" fontId="2" fillId="3" borderId="7" xfId="1" applyNumberFormat="1" applyFont="1" applyFill="1" applyBorder="1" applyAlignment="1">
      <alignment horizontal="center"/>
    </xf>
    <xf numFmtId="2" fontId="2" fillId="3" borderId="33" xfId="1" applyNumberFormat="1" applyFont="1" applyFill="1" applyBorder="1" applyAlignment="1">
      <alignment horizontal="center"/>
    </xf>
    <xf numFmtId="2" fontId="2" fillId="3" borderId="12" xfId="1" applyNumberFormat="1" applyFont="1" applyFill="1" applyBorder="1" applyAlignment="1">
      <alignment horizontal="center"/>
    </xf>
    <xf numFmtId="2" fontId="2" fillId="3" borderId="13" xfId="1" applyNumberFormat="1" applyFont="1" applyFill="1" applyBorder="1" applyAlignment="1">
      <alignment horizontal="center"/>
    </xf>
    <xf numFmtId="2" fontId="2" fillId="5" borderId="9" xfId="1" applyNumberFormat="1" applyFont="1" applyFill="1" applyBorder="1" applyAlignment="1" applyProtection="1">
      <alignment horizontal="center"/>
      <protection locked="0"/>
    </xf>
    <xf numFmtId="2" fontId="2" fillId="5" borderId="10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/>
      <protection locked="0"/>
    </xf>
    <xf numFmtId="2" fontId="2" fillId="0" borderId="10" xfId="1" applyNumberFormat="1" applyFont="1" applyBorder="1" applyAlignment="1" applyProtection="1">
      <alignment horizontal="center"/>
      <protection locked="0"/>
    </xf>
    <xf numFmtId="2" fontId="2" fillId="3" borderId="31" xfId="1" applyNumberFormat="1" applyFont="1" applyFill="1" applyBorder="1" applyAlignment="1">
      <alignment horizontal="center"/>
    </xf>
    <xf numFmtId="2" fontId="2" fillId="3" borderId="32" xfId="1" applyNumberFormat="1" applyFont="1" applyFill="1" applyBorder="1" applyAlignment="1">
      <alignment horizontal="center"/>
    </xf>
    <xf numFmtId="2" fontId="2" fillId="0" borderId="10" xfId="1" applyNumberFormat="1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2" fontId="2" fillId="0" borderId="11" xfId="1" applyNumberFormat="1" applyFont="1" applyBorder="1" applyAlignment="1" applyProtection="1">
      <alignment horizontal="center"/>
      <protection locked="0"/>
    </xf>
  </cellXfs>
  <cellStyles count="3">
    <cellStyle name="Hiperlink" xfId="2" builtinId="8"/>
    <cellStyle name="Normal" xfId="0" builtinId="0"/>
    <cellStyle name="Normal_Plan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57150</xdr:rowOff>
    </xdr:from>
    <xdr:to>
      <xdr:col>1</xdr:col>
      <xdr:colOff>523875</xdr:colOff>
      <xdr:row>4</xdr:row>
      <xdr:rowOff>171450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6667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57150</xdr:rowOff>
    </xdr:from>
    <xdr:to>
      <xdr:col>1</xdr:col>
      <xdr:colOff>523875</xdr:colOff>
      <xdr:row>4</xdr:row>
      <xdr:rowOff>171450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6667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to@projetodefato.com.b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ontato@projetodefat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activeCell="U15" sqref="U15"/>
    </sheetView>
  </sheetViews>
  <sheetFormatPr defaultRowHeight="15" x14ac:dyDescent="0.25"/>
  <cols>
    <col min="1" max="1" width="7.7109375" customWidth="1"/>
    <col min="3" max="4" width="15.42578125" customWidth="1"/>
    <col min="5" max="5" width="10" customWidth="1"/>
    <col min="6" max="6" width="11.7109375" customWidth="1"/>
    <col min="7" max="12" width="11.42578125" customWidth="1"/>
  </cols>
  <sheetData>
    <row r="1" spans="1:12" ht="24" x14ac:dyDescent="0.25">
      <c r="A1" s="21"/>
      <c r="B1" s="21"/>
      <c r="C1" s="22" t="s">
        <v>40</v>
      </c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1"/>
      <c r="B2" s="21"/>
      <c r="C2" s="23" t="s">
        <v>41</v>
      </c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4" t="s">
        <v>42</v>
      </c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4" t="s">
        <v>43</v>
      </c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5" t="s">
        <v>44</v>
      </c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5"/>
      <c r="D6" s="21"/>
      <c r="E6" s="21"/>
      <c r="F6" s="21"/>
      <c r="G6" s="21"/>
      <c r="H6" s="21"/>
      <c r="I6" s="21"/>
      <c r="J6" s="21"/>
      <c r="K6" s="21"/>
      <c r="L6" s="21"/>
    </row>
    <row r="7" spans="1:12" ht="9.9499999999999993" customHeight="1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79" t="s">
        <v>48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2" ht="9.9499999999999993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1"/>
      <c r="K9" s="21"/>
      <c r="L9" s="21"/>
    </row>
    <row r="10" spans="1:12" ht="9.9499999999999993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1"/>
      <c r="K10" s="21"/>
      <c r="L10" s="21"/>
    </row>
    <row r="11" spans="1:12" x14ac:dyDescent="0.25">
      <c r="A11" s="28" t="s">
        <v>62</v>
      </c>
      <c r="B11" s="28"/>
      <c r="C11" s="28"/>
      <c r="D11" s="28"/>
      <c r="E11" s="28"/>
      <c r="F11" s="28"/>
      <c r="G11" s="28"/>
      <c r="H11" s="70" t="s">
        <v>64</v>
      </c>
      <c r="I11" s="28"/>
      <c r="J11" s="21"/>
      <c r="K11" s="21"/>
      <c r="L11" s="21"/>
    </row>
    <row r="12" spans="1:12" x14ac:dyDescent="0.25">
      <c r="A12" s="70" t="s">
        <v>65</v>
      </c>
      <c r="B12" s="28"/>
      <c r="C12" s="28"/>
      <c r="D12" s="28"/>
      <c r="E12" s="28"/>
      <c r="F12" s="28"/>
      <c r="G12" s="28"/>
      <c r="H12" s="70" t="s">
        <v>63</v>
      </c>
      <c r="I12" s="28"/>
      <c r="J12" s="21"/>
      <c r="K12" s="21"/>
      <c r="L12" s="21"/>
    </row>
    <row r="13" spans="1:12" x14ac:dyDescent="0.25">
      <c r="A13" s="70"/>
      <c r="B13" s="28"/>
      <c r="C13" s="28"/>
      <c r="D13" s="28"/>
      <c r="E13" s="28"/>
      <c r="F13" s="28"/>
      <c r="G13" s="28"/>
      <c r="H13" s="70"/>
      <c r="I13" s="28"/>
      <c r="J13" s="21"/>
      <c r="K13" s="21"/>
      <c r="L13" s="21"/>
    </row>
    <row r="14" spans="1:12" ht="9.9499999999999993" customHeight="1" thickBot="1" x14ac:dyDescent="0.3">
      <c r="A14" s="27"/>
      <c r="B14" s="29"/>
      <c r="C14" s="29"/>
      <c r="D14" s="29"/>
      <c r="E14" s="29"/>
      <c r="F14" s="29"/>
      <c r="G14" s="29"/>
      <c r="H14" s="29"/>
      <c r="I14" s="29"/>
      <c r="J14" s="27"/>
      <c r="K14" s="27"/>
      <c r="L14" s="27"/>
    </row>
    <row r="15" spans="1:12" x14ac:dyDescent="0.25">
      <c r="A15" s="30"/>
      <c r="B15" s="31"/>
      <c r="C15" s="32"/>
      <c r="D15" s="32"/>
      <c r="E15" s="33"/>
      <c r="F15" s="34"/>
      <c r="G15" s="80" t="s">
        <v>0</v>
      </c>
      <c r="H15" s="81"/>
      <c r="I15" s="81"/>
      <c r="J15" s="81"/>
      <c r="K15" s="81"/>
      <c r="L15" s="81"/>
    </row>
    <row r="16" spans="1:12" x14ac:dyDescent="0.25">
      <c r="A16" s="82" t="s">
        <v>1</v>
      </c>
      <c r="B16" s="84" t="s">
        <v>2</v>
      </c>
      <c r="C16" s="85"/>
      <c r="D16" s="35" t="s">
        <v>3</v>
      </c>
      <c r="E16" s="36" t="s">
        <v>4</v>
      </c>
      <c r="F16" s="36" t="s">
        <v>5</v>
      </c>
      <c r="G16" s="86" t="s">
        <v>6</v>
      </c>
      <c r="H16" s="87"/>
      <c r="I16" s="88" t="s">
        <v>7</v>
      </c>
      <c r="J16" s="89"/>
      <c r="K16" s="86" t="s">
        <v>8</v>
      </c>
      <c r="L16" s="87"/>
    </row>
    <row r="17" spans="1:12" x14ac:dyDescent="0.25">
      <c r="A17" s="83"/>
      <c r="B17" s="90" t="s">
        <v>10</v>
      </c>
      <c r="C17" s="91"/>
      <c r="D17" s="37" t="s">
        <v>11</v>
      </c>
      <c r="E17" s="38" t="s">
        <v>12</v>
      </c>
      <c r="F17" s="36" t="s">
        <v>12</v>
      </c>
      <c r="G17" s="57" t="s">
        <v>13</v>
      </c>
      <c r="H17" s="57" t="s">
        <v>14</v>
      </c>
      <c r="I17" s="1" t="s">
        <v>13</v>
      </c>
      <c r="J17" s="1" t="s">
        <v>14</v>
      </c>
      <c r="K17" s="57" t="s">
        <v>13</v>
      </c>
      <c r="L17" s="57" t="s">
        <v>14</v>
      </c>
    </row>
    <row r="18" spans="1:12" x14ac:dyDescent="0.25">
      <c r="A18" s="68">
        <v>1</v>
      </c>
      <c r="B18" s="74" t="s">
        <v>49</v>
      </c>
      <c r="C18" s="92"/>
      <c r="D18" s="65">
        <v>536.22</v>
      </c>
      <c r="E18" s="73">
        <v>0.9</v>
      </c>
      <c r="F18" s="41"/>
      <c r="G18" s="58">
        <v>100</v>
      </c>
      <c r="H18" s="59">
        <f>G18+F18</f>
        <v>100</v>
      </c>
      <c r="I18" s="42"/>
      <c r="J18" s="43">
        <f>H18+I18</f>
        <v>100</v>
      </c>
      <c r="K18" s="58"/>
      <c r="L18" s="59">
        <f>J18+K18</f>
        <v>100</v>
      </c>
    </row>
    <row r="19" spans="1:12" x14ac:dyDescent="0.25">
      <c r="A19" s="68">
        <v>2</v>
      </c>
      <c r="B19" s="74" t="s">
        <v>66</v>
      </c>
      <c r="C19" s="93"/>
      <c r="D19" s="65">
        <v>280.95</v>
      </c>
      <c r="E19" s="73">
        <v>0.5</v>
      </c>
      <c r="F19" s="41"/>
      <c r="G19" s="58">
        <v>100</v>
      </c>
      <c r="H19" s="59">
        <f t="shared" ref="H19:H35" si="0">G19+F19</f>
        <v>100</v>
      </c>
      <c r="I19" s="42"/>
      <c r="J19" s="43">
        <f t="shared" ref="J19:J21" si="1">H19+I19</f>
        <v>100</v>
      </c>
      <c r="K19" s="58"/>
      <c r="L19" s="59">
        <f>J19+K19</f>
        <v>100</v>
      </c>
    </row>
    <row r="20" spans="1:12" x14ac:dyDescent="0.25">
      <c r="A20" s="68">
        <v>3</v>
      </c>
      <c r="B20" s="74" t="s">
        <v>21</v>
      </c>
      <c r="C20" s="93"/>
      <c r="D20" s="72">
        <v>3300</v>
      </c>
      <c r="E20" s="73">
        <v>5.7</v>
      </c>
      <c r="F20" s="41"/>
      <c r="G20" s="58">
        <v>0</v>
      </c>
      <c r="H20" s="59">
        <f t="shared" si="0"/>
        <v>0</v>
      </c>
      <c r="I20" s="42">
        <v>0</v>
      </c>
      <c r="J20" s="43">
        <f t="shared" si="1"/>
        <v>0</v>
      </c>
      <c r="K20" s="58">
        <v>100</v>
      </c>
      <c r="L20" s="59">
        <f t="shared" ref="L20:L26" si="2">J20+K20</f>
        <v>100</v>
      </c>
    </row>
    <row r="21" spans="1:12" x14ac:dyDescent="0.25">
      <c r="A21" s="68">
        <v>4</v>
      </c>
      <c r="B21" s="74" t="s">
        <v>67</v>
      </c>
      <c r="C21" s="93"/>
      <c r="D21" s="65">
        <v>625.75</v>
      </c>
      <c r="E21" s="73">
        <v>1</v>
      </c>
      <c r="F21" s="45"/>
      <c r="G21" s="60">
        <v>100</v>
      </c>
      <c r="H21" s="59">
        <f t="shared" si="0"/>
        <v>100</v>
      </c>
      <c r="I21" s="46"/>
      <c r="J21" s="43">
        <f t="shared" si="1"/>
        <v>100</v>
      </c>
      <c r="K21" s="60"/>
      <c r="L21" s="59">
        <f t="shared" si="2"/>
        <v>100</v>
      </c>
    </row>
    <row r="22" spans="1:12" x14ac:dyDescent="0.25">
      <c r="A22" s="68">
        <v>5</v>
      </c>
      <c r="B22" s="74" t="s">
        <v>17</v>
      </c>
      <c r="C22" s="93"/>
      <c r="D22" s="65"/>
      <c r="E22" s="73"/>
      <c r="F22" s="41"/>
      <c r="G22" s="58"/>
      <c r="H22" s="59"/>
      <c r="I22" s="42"/>
      <c r="J22" s="43"/>
      <c r="K22" s="58"/>
      <c r="L22" s="59"/>
    </row>
    <row r="23" spans="1:12" x14ac:dyDescent="0.25">
      <c r="A23" s="3" t="s">
        <v>22</v>
      </c>
      <c r="B23" s="76" t="s">
        <v>69</v>
      </c>
      <c r="C23" s="75"/>
      <c r="D23" s="65">
        <v>643.71</v>
      </c>
      <c r="E23" s="73">
        <v>1.1000000000000001</v>
      </c>
      <c r="F23" s="41"/>
      <c r="G23" s="58">
        <v>0</v>
      </c>
      <c r="H23" s="59">
        <f t="shared" si="0"/>
        <v>0</v>
      </c>
      <c r="I23" s="42">
        <v>100</v>
      </c>
      <c r="J23" s="43">
        <f t="shared" ref="J23:J26" si="3">H23+I23</f>
        <v>100</v>
      </c>
      <c r="K23" s="58"/>
      <c r="L23" s="59">
        <f t="shared" si="2"/>
        <v>100</v>
      </c>
    </row>
    <row r="24" spans="1:12" x14ac:dyDescent="0.25">
      <c r="A24" s="3" t="s">
        <v>68</v>
      </c>
      <c r="B24" s="76" t="s">
        <v>70</v>
      </c>
      <c r="C24" s="75"/>
      <c r="D24" s="65">
        <v>9114.1200000000008</v>
      </c>
      <c r="E24" s="73">
        <v>15.8</v>
      </c>
      <c r="F24" s="45"/>
      <c r="G24" s="60">
        <v>0</v>
      </c>
      <c r="H24" s="59">
        <f t="shared" si="0"/>
        <v>0</v>
      </c>
      <c r="I24" s="46">
        <v>0</v>
      </c>
      <c r="J24" s="43">
        <f t="shared" si="3"/>
        <v>0</v>
      </c>
      <c r="K24" s="60">
        <v>100</v>
      </c>
      <c r="L24" s="59">
        <f t="shared" si="2"/>
        <v>100</v>
      </c>
    </row>
    <row r="25" spans="1:12" x14ac:dyDescent="0.25">
      <c r="A25" s="3" t="s">
        <v>72</v>
      </c>
      <c r="B25" s="76" t="s">
        <v>71</v>
      </c>
      <c r="C25" s="77"/>
      <c r="D25" s="65">
        <v>2800</v>
      </c>
      <c r="E25" s="73">
        <v>4.8</v>
      </c>
      <c r="F25" s="41"/>
      <c r="G25" s="58">
        <v>0</v>
      </c>
      <c r="H25" s="59">
        <f t="shared" si="0"/>
        <v>0</v>
      </c>
      <c r="I25" s="42">
        <v>0</v>
      </c>
      <c r="J25" s="43">
        <f t="shared" si="3"/>
        <v>0</v>
      </c>
      <c r="K25" s="58">
        <v>100</v>
      </c>
      <c r="L25" s="59">
        <f t="shared" si="2"/>
        <v>100</v>
      </c>
    </row>
    <row r="26" spans="1:12" x14ac:dyDescent="0.25">
      <c r="A26" s="3" t="s">
        <v>73</v>
      </c>
      <c r="B26" s="76" t="s">
        <v>83</v>
      </c>
      <c r="C26" s="75"/>
      <c r="D26" s="65">
        <v>1250</v>
      </c>
      <c r="E26" s="73">
        <v>2.2000000000000002</v>
      </c>
      <c r="F26" s="41"/>
      <c r="G26" s="58">
        <v>0</v>
      </c>
      <c r="H26" s="59">
        <f t="shared" si="0"/>
        <v>0</v>
      </c>
      <c r="I26" s="42">
        <v>50</v>
      </c>
      <c r="J26" s="43">
        <f t="shared" si="3"/>
        <v>50</v>
      </c>
      <c r="K26" s="58">
        <v>50</v>
      </c>
      <c r="L26" s="59">
        <f t="shared" si="2"/>
        <v>100</v>
      </c>
    </row>
    <row r="27" spans="1:12" x14ac:dyDescent="0.25">
      <c r="A27" s="68">
        <v>6</v>
      </c>
      <c r="B27" s="74" t="s">
        <v>74</v>
      </c>
      <c r="C27" s="75"/>
      <c r="D27" s="65"/>
      <c r="E27" s="73"/>
      <c r="F27" s="41"/>
      <c r="G27" s="58"/>
      <c r="H27" s="59"/>
      <c r="I27" s="42"/>
      <c r="J27" s="43"/>
      <c r="K27" s="58"/>
      <c r="L27" s="59"/>
    </row>
    <row r="28" spans="1:12" x14ac:dyDescent="0.25">
      <c r="A28" s="3" t="s">
        <v>75</v>
      </c>
      <c r="B28" s="76" t="s">
        <v>76</v>
      </c>
      <c r="C28" s="75"/>
      <c r="D28" s="65">
        <v>1308.58</v>
      </c>
      <c r="E28" s="73">
        <v>2.2999999999999998</v>
      </c>
      <c r="F28" s="45"/>
      <c r="G28" s="60">
        <v>100</v>
      </c>
      <c r="H28" s="59">
        <f t="shared" si="0"/>
        <v>100</v>
      </c>
      <c r="I28" s="46"/>
      <c r="J28" s="43">
        <f t="shared" ref="J28:J33" si="4">H28+I28</f>
        <v>100</v>
      </c>
      <c r="K28" s="60"/>
      <c r="L28" s="59">
        <f t="shared" ref="L28:L33" si="5">J28+K28</f>
        <v>100</v>
      </c>
    </row>
    <row r="29" spans="1:12" x14ac:dyDescent="0.25">
      <c r="A29" s="3" t="s">
        <v>27</v>
      </c>
      <c r="B29" s="78" t="s">
        <v>77</v>
      </c>
      <c r="C29" s="75"/>
      <c r="D29" s="65">
        <v>7223.58</v>
      </c>
      <c r="E29" s="73">
        <v>12.5</v>
      </c>
      <c r="F29" s="41"/>
      <c r="G29" s="58">
        <v>100</v>
      </c>
      <c r="H29" s="59">
        <f t="shared" si="0"/>
        <v>100</v>
      </c>
      <c r="I29" s="42"/>
      <c r="J29" s="43">
        <f t="shared" si="4"/>
        <v>100</v>
      </c>
      <c r="K29" s="58"/>
      <c r="L29" s="59">
        <f t="shared" si="5"/>
        <v>100</v>
      </c>
    </row>
    <row r="30" spans="1:12" x14ac:dyDescent="0.25">
      <c r="A30" s="3" t="s">
        <v>28</v>
      </c>
      <c r="B30" s="76" t="s">
        <v>78</v>
      </c>
      <c r="C30" s="75"/>
      <c r="D30" s="65">
        <v>1550.81</v>
      </c>
      <c r="E30" s="73">
        <v>2.7</v>
      </c>
      <c r="F30" s="41"/>
      <c r="G30" s="58">
        <v>0</v>
      </c>
      <c r="H30" s="59">
        <f t="shared" si="0"/>
        <v>0</v>
      </c>
      <c r="I30" s="42">
        <v>70</v>
      </c>
      <c r="J30" s="43">
        <f t="shared" si="4"/>
        <v>70</v>
      </c>
      <c r="K30" s="58">
        <v>30</v>
      </c>
      <c r="L30" s="59">
        <f t="shared" si="5"/>
        <v>100</v>
      </c>
    </row>
    <row r="31" spans="1:12" x14ac:dyDescent="0.25">
      <c r="A31" s="3" t="s">
        <v>79</v>
      </c>
      <c r="B31" s="76" t="s">
        <v>80</v>
      </c>
      <c r="C31" s="75"/>
      <c r="D31" s="65">
        <v>8984.84</v>
      </c>
      <c r="E31" s="73">
        <v>15.6</v>
      </c>
      <c r="F31" s="41"/>
      <c r="G31" s="58">
        <v>0</v>
      </c>
      <c r="H31" s="59">
        <f t="shared" si="0"/>
        <v>0</v>
      </c>
      <c r="I31" s="42">
        <v>70</v>
      </c>
      <c r="J31" s="43">
        <f t="shared" si="4"/>
        <v>70</v>
      </c>
      <c r="K31" s="58">
        <v>30</v>
      </c>
      <c r="L31" s="59">
        <f t="shared" si="5"/>
        <v>100</v>
      </c>
    </row>
    <row r="32" spans="1:12" x14ac:dyDescent="0.25">
      <c r="A32" s="68">
        <v>7</v>
      </c>
      <c r="B32" s="74" t="s">
        <v>29</v>
      </c>
      <c r="C32" s="75"/>
      <c r="D32" s="65">
        <v>2541.61</v>
      </c>
      <c r="E32" s="73">
        <v>4.4000000000000004</v>
      </c>
      <c r="F32" s="41"/>
      <c r="G32" s="58">
        <v>0</v>
      </c>
      <c r="H32" s="59">
        <f t="shared" si="0"/>
        <v>0</v>
      </c>
      <c r="I32" s="42">
        <v>70</v>
      </c>
      <c r="J32" s="43">
        <f t="shared" si="4"/>
        <v>70</v>
      </c>
      <c r="K32" s="58">
        <v>30</v>
      </c>
      <c r="L32" s="59">
        <f t="shared" si="5"/>
        <v>100</v>
      </c>
    </row>
    <row r="33" spans="1:12" x14ac:dyDescent="0.25">
      <c r="A33" s="68">
        <v>8</v>
      </c>
      <c r="B33" s="74" t="s">
        <v>81</v>
      </c>
      <c r="C33" s="75"/>
      <c r="D33" s="65">
        <v>7861.24</v>
      </c>
      <c r="E33" s="73">
        <v>13.6</v>
      </c>
      <c r="F33" s="45"/>
      <c r="G33" s="60">
        <v>0</v>
      </c>
      <c r="H33" s="59">
        <f t="shared" si="0"/>
        <v>0</v>
      </c>
      <c r="I33" s="46">
        <v>80</v>
      </c>
      <c r="J33" s="46">
        <f t="shared" si="4"/>
        <v>80</v>
      </c>
      <c r="K33" s="60">
        <v>20</v>
      </c>
      <c r="L33" s="60">
        <f t="shared" si="5"/>
        <v>100</v>
      </c>
    </row>
    <row r="34" spans="1:12" x14ac:dyDescent="0.25">
      <c r="A34" s="68">
        <v>9</v>
      </c>
      <c r="B34" s="74" t="s">
        <v>82</v>
      </c>
      <c r="C34" s="75"/>
      <c r="D34" s="65">
        <v>9245.0300000000007</v>
      </c>
      <c r="E34" s="73">
        <v>16</v>
      </c>
      <c r="F34" s="41"/>
      <c r="G34" s="58">
        <v>50</v>
      </c>
      <c r="H34" s="59">
        <f t="shared" si="0"/>
        <v>50</v>
      </c>
      <c r="I34" s="42">
        <v>50</v>
      </c>
      <c r="J34" s="43">
        <f t="shared" ref="J34:J35" si="6">H34+I34</f>
        <v>100</v>
      </c>
      <c r="K34" s="58">
        <v>0</v>
      </c>
      <c r="L34" s="59">
        <f t="shared" ref="L34:L35" si="7">J34+K34</f>
        <v>100</v>
      </c>
    </row>
    <row r="35" spans="1:12" x14ac:dyDescent="0.25">
      <c r="A35" s="68">
        <v>10</v>
      </c>
      <c r="B35" s="74" t="s">
        <v>35</v>
      </c>
      <c r="C35" s="75"/>
      <c r="D35" s="65">
        <v>500</v>
      </c>
      <c r="E35" s="73">
        <v>0.9</v>
      </c>
      <c r="F35" s="41"/>
      <c r="G35" s="58">
        <v>0</v>
      </c>
      <c r="H35" s="59">
        <f t="shared" si="0"/>
        <v>0</v>
      </c>
      <c r="I35" s="42">
        <v>0</v>
      </c>
      <c r="J35" s="43">
        <f t="shared" si="6"/>
        <v>0</v>
      </c>
      <c r="K35" s="58">
        <v>100</v>
      </c>
      <c r="L35" s="59">
        <f t="shared" si="7"/>
        <v>100</v>
      </c>
    </row>
    <row r="36" spans="1:12" x14ac:dyDescent="0.25">
      <c r="A36" s="3"/>
      <c r="B36" s="76"/>
      <c r="C36" s="75"/>
      <c r="D36" s="65"/>
      <c r="E36" s="71"/>
      <c r="F36" s="45"/>
      <c r="G36" s="60"/>
      <c r="H36" s="59"/>
      <c r="I36" s="46"/>
      <c r="J36" s="43"/>
      <c r="K36" s="60"/>
      <c r="L36" s="59"/>
    </row>
    <row r="37" spans="1:12" ht="9.9499999999999993" customHeight="1" thickBot="1" x14ac:dyDescent="0.3">
      <c r="A37" s="11"/>
      <c r="B37" s="12"/>
      <c r="C37" s="12"/>
      <c r="D37" s="13"/>
      <c r="E37" s="14"/>
      <c r="F37" s="15"/>
      <c r="G37" s="16"/>
      <c r="H37" s="12"/>
      <c r="I37" s="16"/>
      <c r="J37" s="12"/>
      <c r="K37" s="16"/>
      <c r="L37" s="12"/>
    </row>
    <row r="38" spans="1:12" ht="15.75" thickBot="1" x14ac:dyDescent="0.3">
      <c r="A38" s="17" t="s">
        <v>39</v>
      </c>
      <c r="B38" s="18"/>
      <c r="C38" s="19"/>
      <c r="D38" s="69">
        <f>SUM(D18:D36)</f>
        <v>57766.44</v>
      </c>
      <c r="E38" s="53">
        <f>SUM(E18:E36)</f>
        <v>100</v>
      </c>
      <c r="F38" s="54">
        <f ca="1">SUMPRODUCT(F18:F36,$F$23:$F$41)/100</f>
        <v>0</v>
      </c>
      <c r="G38" s="63">
        <v>25.2</v>
      </c>
      <c r="H38" s="64">
        <v>25.2</v>
      </c>
      <c r="I38" s="20">
        <v>36.97</v>
      </c>
      <c r="J38" s="55">
        <v>62.17</v>
      </c>
      <c r="K38" s="63">
        <v>37.83</v>
      </c>
      <c r="L38" s="64">
        <v>100</v>
      </c>
    </row>
  </sheetData>
  <mergeCells count="27">
    <mergeCell ref="B23:C23"/>
    <mergeCell ref="A8:L8"/>
    <mergeCell ref="G15:L15"/>
    <mergeCell ref="A16:A17"/>
    <mergeCell ref="B16:C16"/>
    <mergeCell ref="G16:H16"/>
    <mergeCell ref="I16:J16"/>
    <mergeCell ref="K16:L16"/>
    <mergeCell ref="B17:C17"/>
    <mergeCell ref="B18:C18"/>
    <mergeCell ref="B19:C19"/>
    <mergeCell ref="B20:C20"/>
    <mergeCell ref="B21:C21"/>
    <mergeCell ref="B22:C22"/>
    <mergeCell ref="B35:C35"/>
    <mergeCell ref="B36:C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hyperlinks>
    <hyperlink ref="C5" r:id="rId1" display="mailto:contato@projetodefato.com.br"/>
  </hyperlinks>
  <pageMargins left="0.39370078740157483" right="0.39370078740157483" top="0.39370078740157483" bottom="0.39370078740157483" header="0.31496062992125984" footer="0.31496062992125984"/>
  <pageSetup paperSize="9" orientation="landscape" horizontalDpi="4294967293" verticalDpi="4294967293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B16" sqref="B16"/>
    </sheetView>
  </sheetViews>
  <sheetFormatPr defaultRowHeight="15" x14ac:dyDescent="0.25"/>
  <cols>
    <col min="1" max="1" width="5.7109375" customWidth="1"/>
    <col min="4" max="4" width="11.7109375" customWidth="1"/>
    <col min="5" max="5" width="6.7109375" customWidth="1"/>
    <col min="6" max="6" width="10.7109375" customWidth="1"/>
  </cols>
  <sheetData>
    <row r="1" spans="1:14" ht="24" x14ac:dyDescent="0.25">
      <c r="A1" s="21"/>
      <c r="B1" s="21"/>
      <c r="C1" s="22" t="s">
        <v>40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1"/>
      <c r="B2" s="21"/>
      <c r="C2" s="23" t="s">
        <v>41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/>
      <c r="B3" s="21"/>
      <c r="C3" s="24" t="s">
        <v>42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/>
      <c r="B4" s="21"/>
      <c r="C4" s="24" t="s">
        <v>43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5" t="s">
        <v>44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9.9499999999999993" customHeight="1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79" t="s">
        <v>48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ht="9.9499999999999993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1"/>
      <c r="K8" s="21"/>
      <c r="L8" s="21"/>
      <c r="M8" s="21"/>
      <c r="N8" s="21"/>
    </row>
    <row r="9" spans="1:14" x14ac:dyDescent="0.25">
      <c r="A9" s="28" t="s">
        <v>62</v>
      </c>
      <c r="B9" s="28"/>
      <c r="C9" s="28"/>
      <c r="D9" s="28"/>
      <c r="E9" s="28"/>
      <c r="F9" s="28"/>
      <c r="G9" s="28"/>
      <c r="H9" s="21"/>
      <c r="I9" s="28" t="s">
        <v>45</v>
      </c>
      <c r="J9" s="21"/>
      <c r="K9" s="21"/>
      <c r="L9" s="21"/>
      <c r="M9" s="21"/>
      <c r="N9" s="21"/>
    </row>
    <row r="10" spans="1:14" x14ac:dyDescent="0.25">
      <c r="A10" s="28" t="s">
        <v>47</v>
      </c>
      <c r="B10" s="28"/>
      <c r="C10" s="28"/>
      <c r="D10" s="28"/>
      <c r="E10" s="28"/>
      <c r="F10" s="28"/>
      <c r="G10" s="28"/>
      <c r="H10" s="21"/>
      <c r="I10" s="28" t="s">
        <v>46</v>
      </c>
      <c r="J10" s="21"/>
      <c r="K10" s="21"/>
      <c r="L10" s="21"/>
      <c r="M10" s="21"/>
      <c r="N10" s="21"/>
    </row>
    <row r="11" spans="1:14" ht="9.9499999999999993" customHeight="1" thickBot="1" x14ac:dyDescent="0.3">
      <c r="A11" s="27"/>
      <c r="B11" s="29"/>
      <c r="C11" s="29"/>
      <c r="D11" s="29"/>
      <c r="E11" s="29"/>
      <c r="F11" s="29"/>
      <c r="G11" s="29"/>
      <c r="H11" s="29"/>
      <c r="I11" s="29"/>
      <c r="J11" s="27"/>
      <c r="K11" s="27"/>
      <c r="L11" s="27"/>
      <c r="M11" s="27"/>
      <c r="N11" s="27"/>
    </row>
    <row r="12" spans="1:14" x14ac:dyDescent="0.25">
      <c r="A12" s="30"/>
      <c r="B12" s="31"/>
      <c r="C12" s="32"/>
      <c r="D12" s="32"/>
      <c r="E12" s="33"/>
      <c r="F12" s="34"/>
      <c r="G12" s="80" t="s">
        <v>0</v>
      </c>
      <c r="H12" s="81"/>
      <c r="I12" s="81"/>
      <c r="J12" s="81"/>
      <c r="K12" s="81"/>
      <c r="L12" s="81"/>
      <c r="M12" s="81"/>
      <c r="N12" s="94"/>
    </row>
    <row r="13" spans="1:14" x14ac:dyDescent="0.25">
      <c r="A13" s="82" t="s">
        <v>1</v>
      </c>
      <c r="B13" s="84" t="s">
        <v>2</v>
      </c>
      <c r="C13" s="85"/>
      <c r="D13" s="35" t="s">
        <v>3</v>
      </c>
      <c r="E13" s="36" t="s">
        <v>4</v>
      </c>
      <c r="F13" s="36" t="s">
        <v>5</v>
      </c>
      <c r="G13" s="86" t="s">
        <v>6</v>
      </c>
      <c r="H13" s="87"/>
      <c r="I13" s="88" t="s">
        <v>7</v>
      </c>
      <c r="J13" s="89"/>
      <c r="K13" s="86" t="s">
        <v>8</v>
      </c>
      <c r="L13" s="87"/>
      <c r="M13" s="88" t="s">
        <v>9</v>
      </c>
      <c r="N13" s="95"/>
    </row>
    <row r="14" spans="1:14" x14ac:dyDescent="0.25">
      <c r="A14" s="83"/>
      <c r="B14" s="90" t="s">
        <v>10</v>
      </c>
      <c r="C14" s="91"/>
      <c r="D14" s="37" t="s">
        <v>11</v>
      </c>
      <c r="E14" s="38" t="s">
        <v>12</v>
      </c>
      <c r="F14" s="36" t="s">
        <v>12</v>
      </c>
      <c r="G14" s="57" t="s">
        <v>13</v>
      </c>
      <c r="H14" s="57" t="s">
        <v>14</v>
      </c>
      <c r="I14" s="1" t="s">
        <v>13</v>
      </c>
      <c r="J14" s="1" t="s">
        <v>14</v>
      </c>
      <c r="K14" s="57" t="s">
        <v>13</v>
      </c>
      <c r="L14" s="57" t="s">
        <v>14</v>
      </c>
      <c r="M14" s="1" t="s">
        <v>13</v>
      </c>
      <c r="N14" s="2" t="s">
        <v>14</v>
      </c>
    </row>
    <row r="15" spans="1:14" x14ac:dyDescent="0.25">
      <c r="A15" s="3">
        <v>1</v>
      </c>
      <c r="B15" s="4" t="s">
        <v>49</v>
      </c>
      <c r="C15" s="5"/>
      <c r="D15" s="65"/>
      <c r="E15" s="40"/>
      <c r="F15" s="41"/>
      <c r="G15" s="58">
        <v>100</v>
      </c>
      <c r="H15" s="59">
        <f>G15+F15</f>
        <v>100</v>
      </c>
      <c r="I15" s="42"/>
      <c r="J15" s="43">
        <f>H15+I15</f>
        <v>100</v>
      </c>
      <c r="K15" s="58"/>
      <c r="L15" s="59">
        <f>J15+K15</f>
        <v>100</v>
      </c>
      <c r="M15" s="42"/>
      <c r="N15" s="44">
        <f>L15+M15</f>
        <v>100</v>
      </c>
    </row>
    <row r="16" spans="1:14" x14ac:dyDescent="0.25">
      <c r="A16" s="3">
        <v>2</v>
      </c>
      <c r="B16" s="6" t="s">
        <v>15</v>
      </c>
      <c r="C16" s="7"/>
      <c r="D16" s="65"/>
      <c r="E16" s="40"/>
      <c r="F16" s="41"/>
      <c r="G16" s="58">
        <v>100</v>
      </c>
      <c r="H16" s="59">
        <f>G16+F16</f>
        <v>100</v>
      </c>
      <c r="I16" s="42"/>
      <c r="J16" s="43">
        <f>H16+I16</f>
        <v>100</v>
      </c>
      <c r="K16" s="58"/>
      <c r="L16" s="59">
        <f>J16+K16</f>
        <v>100</v>
      </c>
      <c r="M16" s="42"/>
      <c r="N16" s="44">
        <f>L16+M16</f>
        <v>100</v>
      </c>
    </row>
    <row r="17" spans="1:14" x14ac:dyDescent="0.25">
      <c r="A17" s="3">
        <v>3</v>
      </c>
      <c r="B17" s="6" t="s">
        <v>16</v>
      </c>
      <c r="C17" s="7"/>
      <c r="D17" s="65"/>
      <c r="E17" s="40"/>
      <c r="F17" s="41"/>
      <c r="G17" s="58">
        <v>100</v>
      </c>
      <c r="H17" s="59">
        <f>G17+F17</f>
        <v>100</v>
      </c>
      <c r="I17" s="42"/>
      <c r="J17" s="43">
        <f>H17+I17</f>
        <v>100</v>
      </c>
      <c r="K17" s="58"/>
      <c r="L17" s="59">
        <f>J17+K17</f>
        <v>100</v>
      </c>
      <c r="M17" s="42"/>
      <c r="N17" s="44">
        <f>L17+M17</f>
        <v>100</v>
      </c>
    </row>
    <row r="18" spans="1:14" x14ac:dyDescent="0.25">
      <c r="A18" s="3">
        <v>4</v>
      </c>
      <c r="B18" s="6" t="s">
        <v>17</v>
      </c>
      <c r="C18" s="7"/>
      <c r="D18" s="65"/>
      <c r="E18" s="40"/>
      <c r="F18" s="45"/>
      <c r="G18" s="60"/>
      <c r="H18" s="60"/>
      <c r="I18" s="46"/>
      <c r="J18" s="46"/>
      <c r="K18" s="60"/>
      <c r="L18" s="60"/>
      <c r="M18" s="46"/>
      <c r="N18" s="47"/>
    </row>
    <row r="19" spans="1:14" x14ac:dyDescent="0.25">
      <c r="A19" s="3" t="s">
        <v>18</v>
      </c>
      <c r="B19" s="6" t="s">
        <v>19</v>
      </c>
      <c r="C19" s="7"/>
      <c r="D19" s="65"/>
      <c r="E19" s="40"/>
      <c r="F19" s="41"/>
      <c r="G19" s="58"/>
      <c r="H19" s="59">
        <f>G19+F19</f>
        <v>0</v>
      </c>
      <c r="I19" s="42">
        <v>100</v>
      </c>
      <c r="J19" s="43">
        <f>H19+I19</f>
        <v>100</v>
      </c>
      <c r="K19" s="58"/>
      <c r="L19" s="59">
        <f>J19+K19</f>
        <v>100</v>
      </c>
      <c r="M19" s="42"/>
      <c r="N19" s="44">
        <f>L19+M19</f>
        <v>100</v>
      </c>
    </row>
    <row r="20" spans="1:14" x14ac:dyDescent="0.25">
      <c r="A20" s="3" t="s">
        <v>20</v>
      </c>
      <c r="B20" s="6" t="s">
        <v>50</v>
      </c>
      <c r="C20" s="7"/>
      <c r="D20" s="65"/>
      <c r="E20" s="40"/>
      <c r="F20" s="41"/>
      <c r="G20" s="58"/>
      <c r="H20" s="59">
        <f>G20+F20</f>
        <v>0</v>
      </c>
      <c r="I20" s="42"/>
      <c r="J20" s="43">
        <f>H20+I20</f>
        <v>0</v>
      </c>
      <c r="K20" s="58"/>
      <c r="L20" s="59">
        <f>J20+K20</f>
        <v>0</v>
      </c>
      <c r="M20" s="42"/>
      <c r="N20" s="44">
        <f>L20+M20</f>
        <v>0</v>
      </c>
    </row>
    <row r="21" spans="1:14" x14ac:dyDescent="0.25">
      <c r="A21" s="3">
        <v>5</v>
      </c>
      <c r="B21" s="6" t="s">
        <v>21</v>
      </c>
      <c r="C21" s="7"/>
      <c r="D21" s="65"/>
      <c r="E21" s="40"/>
      <c r="F21" s="45"/>
      <c r="G21" s="60"/>
      <c r="H21" s="60"/>
      <c r="I21" s="46"/>
      <c r="J21" s="46"/>
      <c r="K21" s="60"/>
      <c r="L21" s="60"/>
      <c r="M21" s="46"/>
      <c r="N21" s="47"/>
    </row>
    <row r="22" spans="1:14" x14ac:dyDescent="0.25">
      <c r="A22" s="3" t="s">
        <v>22</v>
      </c>
      <c r="B22" s="6" t="s">
        <v>61</v>
      </c>
      <c r="C22" s="7"/>
      <c r="D22" s="65"/>
      <c r="E22" s="40"/>
      <c r="F22" s="41"/>
      <c r="G22" s="58"/>
      <c r="H22" s="59">
        <f>G22+F22</f>
        <v>0</v>
      </c>
      <c r="I22" s="42">
        <v>100</v>
      </c>
      <c r="J22" s="43">
        <f>H22+I22</f>
        <v>100</v>
      </c>
      <c r="K22" s="58"/>
      <c r="L22" s="59">
        <f>J22+K22</f>
        <v>100</v>
      </c>
      <c r="M22" s="42"/>
      <c r="N22" s="44">
        <f>L22+M22</f>
        <v>100</v>
      </c>
    </row>
    <row r="23" spans="1:14" x14ac:dyDescent="0.25">
      <c r="A23" s="3" t="s">
        <v>23</v>
      </c>
      <c r="B23" s="6" t="s">
        <v>59</v>
      </c>
      <c r="C23" s="7"/>
      <c r="D23" s="65"/>
      <c r="E23" s="40"/>
      <c r="F23" s="41"/>
      <c r="G23" s="58"/>
      <c r="H23" s="59">
        <f>G23+F23</f>
        <v>0</v>
      </c>
      <c r="I23" s="42"/>
      <c r="J23" s="43">
        <f>H23+I23</f>
        <v>0</v>
      </c>
      <c r="K23" s="58">
        <v>100</v>
      </c>
      <c r="L23" s="59">
        <f>J23+K23</f>
        <v>100</v>
      </c>
      <c r="M23" s="42"/>
      <c r="N23" s="44">
        <f>L23+M23</f>
        <v>100</v>
      </c>
    </row>
    <row r="24" spans="1:14" x14ac:dyDescent="0.25">
      <c r="A24" s="3" t="s">
        <v>24</v>
      </c>
      <c r="B24" s="8" t="s">
        <v>60</v>
      </c>
      <c r="C24" s="7"/>
      <c r="D24" s="65"/>
      <c r="E24" s="40"/>
      <c r="F24" s="41"/>
      <c r="G24" s="58"/>
      <c r="H24" s="59">
        <f>G24+F24</f>
        <v>0</v>
      </c>
      <c r="I24" s="42"/>
      <c r="J24" s="43">
        <f>H24+I24</f>
        <v>0</v>
      </c>
      <c r="K24" s="58"/>
      <c r="L24" s="59">
        <f>J24+K24</f>
        <v>0</v>
      </c>
      <c r="M24" s="42"/>
      <c r="N24" s="44">
        <f>L24+M24</f>
        <v>0</v>
      </c>
    </row>
    <row r="25" spans="1:14" x14ac:dyDescent="0.25">
      <c r="A25" s="3">
        <v>6</v>
      </c>
      <c r="B25" s="6" t="s">
        <v>29</v>
      </c>
      <c r="C25" s="7"/>
      <c r="D25" s="65"/>
      <c r="E25" s="40"/>
      <c r="F25" s="45"/>
      <c r="G25" s="60"/>
      <c r="H25" s="60"/>
      <c r="I25" s="46"/>
      <c r="J25" s="46"/>
      <c r="K25" s="60"/>
      <c r="L25" s="60"/>
      <c r="M25" s="46"/>
      <c r="N25" s="47"/>
    </row>
    <row r="26" spans="1:14" x14ac:dyDescent="0.25">
      <c r="A26" s="3" t="s">
        <v>25</v>
      </c>
      <c r="B26" s="6" t="s">
        <v>51</v>
      </c>
      <c r="C26" s="7"/>
      <c r="D26" s="65"/>
      <c r="E26" s="40"/>
      <c r="F26" s="41"/>
      <c r="G26" s="58"/>
      <c r="H26" s="59">
        <f t="shared" ref="H26:H29" si="0">G26+F26</f>
        <v>0</v>
      </c>
      <c r="I26" s="42">
        <v>70</v>
      </c>
      <c r="J26" s="43">
        <f t="shared" ref="J26:J29" si="1">H26+I26</f>
        <v>70</v>
      </c>
      <c r="K26" s="58">
        <v>30</v>
      </c>
      <c r="L26" s="59">
        <f t="shared" ref="L26:L29" si="2">J26+K26</f>
        <v>100</v>
      </c>
      <c r="M26" s="42"/>
      <c r="N26" s="44">
        <f t="shared" ref="N26:N29" si="3">L26+M26</f>
        <v>100</v>
      </c>
    </row>
    <row r="27" spans="1:14" x14ac:dyDescent="0.25">
      <c r="A27" s="3" t="s">
        <v>26</v>
      </c>
      <c r="B27" s="6" t="s">
        <v>52</v>
      </c>
      <c r="C27" s="7"/>
      <c r="D27" s="65"/>
      <c r="E27" s="40"/>
      <c r="F27" s="41"/>
      <c r="G27" s="58"/>
      <c r="H27" s="59">
        <f t="shared" si="0"/>
        <v>0</v>
      </c>
      <c r="I27" s="42"/>
      <c r="J27" s="43">
        <f t="shared" si="1"/>
        <v>0</v>
      </c>
      <c r="K27" s="58">
        <v>100</v>
      </c>
      <c r="L27" s="59">
        <f t="shared" si="2"/>
        <v>100</v>
      </c>
      <c r="M27" s="42"/>
      <c r="N27" s="44">
        <f t="shared" si="3"/>
        <v>100</v>
      </c>
    </row>
    <row r="28" spans="1:14" x14ac:dyDescent="0.25">
      <c r="A28" s="3" t="s">
        <v>27</v>
      </c>
      <c r="B28" s="6" t="s">
        <v>53</v>
      </c>
      <c r="C28" s="7"/>
      <c r="D28" s="65"/>
      <c r="E28" s="40"/>
      <c r="F28" s="41"/>
      <c r="G28" s="58"/>
      <c r="H28" s="59">
        <f t="shared" si="0"/>
        <v>0</v>
      </c>
      <c r="I28" s="42">
        <v>100</v>
      </c>
      <c r="J28" s="43">
        <f t="shared" si="1"/>
        <v>100</v>
      </c>
      <c r="K28" s="58"/>
      <c r="L28" s="59">
        <f t="shared" si="2"/>
        <v>100</v>
      </c>
      <c r="M28" s="42"/>
      <c r="N28" s="44">
        <f t="shared" si="3"/>
        <v>100</v>
      </c>
    </row>
    <row r="29" spans="1:14" x14ac:dyDescent="0.25">
      <c r="A29" s="3" t="s">
        <v>28</v>
      </c>
      <c r="B29" s="6" t="s">
        <v>54</v>
      </c>
      <c r="C29" s="7"/>
      <c r="D29" s="65"/>
      <c r="E29" s="40"/>
      <c r="F29" s="41"/>
      <c r="G29" s="58"/>
      <c r="H29" s="59">
        <f t="shared" si="0"/>
        <v>0</v>
      </c>
      <c r="I29" s="42"/>
      <c r="J29" s="43">
        <f t="shared" si="1"/>
        <v>0</v>
      </c>
      <c r="K29" s="58"/>
      <c r="L29" s="59">
        <f t="shared" si="2"/>
        <v>0</v>
      </c>
      <c r="M29" s="42"/>
      <c r="N29" s="44">
        <f t="shared" si="3"/>
        <v>0</v>
      </c>
    </row>
    <row r="30" spans="1:14" x14ac:dyDescent="0.25">
      <c r="A30" s="3">
        <v>7</v>
      </c>
      <c r="B30" s="6" t="s">
        <v>55</v>
      </c>
      <c r="C30" s="7"/>
      <c r="D30" s="65"/>
      <c r="E30" s="40"/>
      <c r="F30" s="45"/>
      <c r="G30" s="60"/>
      <c r="H30" s="60"/>
      <c r="I30" s="46"/>
      <c r="J30" s="46"/>
      <c r="K30" s="60"/>
      <c r="L30" s="60"/>
      <c r="M30" s="46"/>
      <c r="N30" s="47"/>
    </row>
    <row r="31" spans="1:14" x14ac:dyDescent="0.25">
      <c r="A31" s="3" t="s">
        <v>30</v>
      </c>
      <c r="B31" s="6" t="s">
        <v>56</v>
      </c>
      <c r="C31" s="7"/>
      <c r="D31" s="65"/>
      <c r="E31" s="40"/>
      <c r="F31" s="41"/>
      <c r="G31" s="58"/>
      <c r="H31" s="59">
        <f t="shared" ref="H31:H32" si="4">G31+F31</f>
        <v>0</v>
      </c>
      <c r="I31" s="42"/>
      <c r="J31" s="43">
        <f t="shared" ref="J31:J32" si="5">H31+I31</f>
        <v>0</v>
      </c>
      <c r="K31" s="58"/>
      <c r="L31" s="59">
        <f t="shared" ref="L31:L32" si="6">J31+K31</f>
        <v>0</v>
      </c>
      <c r="M31" s="42"/>
      <c r="N31" s="44">
        <f t="shared" ref="N31:N32" si="7">L31+M31</f>
        <v>0</v>
      </c>
    </row>
    <row r="32" spans="1:14" x14ac:dyDescent="0.25">
      <c r="A32" s="3" t="s">
        <v>31</v>
      </c>
      <c r="B32" s="6" t="s">
        <v>57</v>
      </c>
      <c r="C32" s="7"/>
      <c r="D32" s="65"/>
      <c r="E32" s="40"/>
      <c r="F32" s="41"/>
      <c r="G32" s="58"/>
      <c r="H32" s="59">
        <f t="shared" si="4"/>
        <v>0</v>
      </c>
      <c r="I32" s="42"/>
      <c r="J32" s="43">
        <f t="shared" si="5"/>
        <v>0</v>
      </c>
      <c r="K32" s="58">
        <v>100</v>
      </c>
      <c r="L32" s="59">
        <f t="shared" si="6"/>
        <v>100</v>
      </c>
      <c r="M32" s="42"/>
      <c r="N32" s="44">
        <f t="shared" si="7"/>
        <v>100</v>
      </c>
    </row>
    <row r="33" spans="1:14" x14ac:dyDescent="0.25">
      <c r="A33" s="3">
        <v>8</v>
      </c>
      <c r="B33" s="6" t="s">
        <v>32</v>
      </c>
      <c r="C33" s="7"/>
      <c r="D33" s="65"/>
      <c r="E33" s="40"/>
      <c r="F33" s="45"/>
      <c r="G33" s="60"/>
      <c r="H33" s="60"/>
      <c r="I33" s="46"/>
      <c r="J33" s="46"/>
      <c r="K33" s="60"/>
      <c r="L33" s="60"/>
      <c r="M33" s="46"/>
      <c r="N33" s="47"/>
    </row>
    <row r="34" spans="1:14" x14ac:dyDescent="0.25">
      <c r="A34" s="3" t="s">
        <v>33</v>
      </c>
      <c r="B34" s="6" t="s">
        <v>34</v>
      </c>
      <c r="C34" s="7"/>
      <c r="D34" s="65"/>
      <c r="E34" s="40"/>
      <c r="F34" s="41"/>
      <c r="G34" s="58"/>
      <c r="H34" s="59">
        <f>G34+F34</f>
        <v>0</v>
      </c>
      <c r="I34" s="42">
        <v>20</v>
      </c>
      <c r="J34" s="43">
        <f>H34+I34</f>
        <v>20</v>
      </c>
      <c r="K34" s="58">
        <v>60</v>
      </c>
      <c r="L34" s="59">
        <f>J34+K34</f>
        <v>80</v>
      </c>
      <c r="M34" s="42">
        <v>20</v>
      </c>
      <c r="N34" s="44">
        <f>L34+M34</f>
        <v>100</v>
      </c>
    </row>
    <row r="35" spans="1:14" x14ac:dyDescent="0.25">
      <c r="A35" s="3">
        <v>9</v>
      </c>
      <c r="B35" s="6" t="s">
        <v>35</v>
      </c>
      <c r="C35" s="7"/>
      <c r="D35" s="65"/>
      <c r="E35" s="40"/>
      <c r="F35" s="45"/>
      <c r="G35" s="60"/>
      <c r="H35" s="60"/>
      <c r="I35" s="46"/>
      <c r="J35" s="46"/>
      <c r="K35" s="60"/>
      <c r="L35" s="60"/>
      <c r="M35" s="46"/>
      <c r="N35" s="47"/>
    </row>
    <row r="36" spans="1:14" x14ac:dyDescent="0.25">
      <c r="A36" s="3" t="s">
        <v>36</v>
      </c>
      <c r="B36" s="6" t="s">
        <v>58</v>
      </c>
      <c r="C36" s="7"/>
      <c r="D36" s="65"/>
      <c r="E36" s="40"/>
      <c r="F36" s="41"/>
      <c r="G36" s="58"/>
      <c r="H36" s="59">
        <f>G36+F36</f>
        <v>0</v>
      </c>
      <c r="I36" s="42"/>
      <c r="J36" s="43">
        <f>H36+I36</f>
        <v>0</v>
      </c>
      <c r="K36" s="58"/>
      <c r="L36" s="59">
        <f>J36+K36</f>
        <v>0</v>
      </c>
      <c r="M36" s="42">
        <v>100</v>
      </c>
      <c r="N36" s="44">
        <f>L36+M36</f>
        <v>100</v>
      </c>
    </row>
    <row r="37" spans="1:14" ht="15.75" thickBot="1" x14ac:dyDescent="0.3">
      <c r="A37" s="9" t="s">
        <v>37</v>
      </c>
      <c r="B37" s="39" t="s">
        <v>38</v>
      </c>
      <c r="C37" s="10"/>
      <c r="D37" s="66"/>
      <c r="E37" s="48"/>
      <c r="F37" s="49"/>
      <c r="G37" s="61"/>
      <c r="H37" s="62">
        <f>G37+F37</f>
        <v>0</v>
      </c>
      <c r="I37" s="50"/>
      <c r="J37" s="51">
        <f>H37+I37</f>
        <v>0</v>
      </c>
      <c r="K37" s="61"/>
      <c r="L37" s="62">
        <f>J37+K37</f>
        <v>0</v>
      </c>
      <c r="M37" s="50">
        <v>100</v>
      </c>
      <c r="N37" s="52">
        <f>L37+M37</f>
        <v>100</v>
      </c>
    </row>
    <row r="38" spans="1:14" ht="9.9499999999999993" customHeight="1" thickBot="1" x14ac:dyDescent="0.3">
      <c r="A38" s="11"/>
      <c r="B38" s="12"/>
      <c r="C38" s="12"/>
      <c r="D38" s="13"/>
      <c r="E38" s="14"/>
      <c r="F38" s="15"/>
      <c r="G38" s="16"/>
      <c r="H38" s="12"/>
      <c r="I38" s="16"/>
      <c r="J38" s="12"/>
      <c r="K38" s="16"/>
      <c r="L38" s="12"/>
      <c r="M38" s="16"/>
      <c r="N38" s="12"/>
    </row>
    <row r="39" spans="1:14" ht="16.5" thickBot="1" x14ac:dyDescent="0.3">
      <c r="A39" s="17" t="s">
        <v>39</v>
      </c>
      <c r="B39" s="18"/>
      <c r="C39" s="19"/>
      <c r="D39" s="67">
        <f>SUM(D15:D37)</f>
        <v>0</v>
      </c>
      <c r="E39" s="53">
        <f>SUM(E15:E37)</f>
        <v>0</v>
      </c>
      <c r="F39" s="54">
        <f ca="1">SUMPRODUCT(F15:F37,$F$20:$F$42)/100</f>
        <v>0</v>
      </c>
      <c r="G39" s="63">
        <f ca="1">SUMPRODUCT(G15:G37,$F$20:$F$42)/100</f>
        <v>22.044834446624023</v>
      </c>
      <c r="H39" s="64">
        <f ca="1">G39+F39</f>
        <v>22.044834446624023</v>
      </c>
      <c r="I39" s="20">
        <f ca="1">SUMPRODUCT(I15:I37,$F$20:$F$42)/100</f>
        <v>38.924791097525237</v>
      </c>
      <c r="J39" s="55">
        <f ca="1">H39+I39</f>
        <v>60.96962554414926</v>
      </c>
      <c r="K39" s="63">
        <f ca="1">SUMPRODUCT(K15:K37,$F$20:$F$42)/100</f>
        <v>28.153131851073066</v>
      </c>
      <c r="L39" s="64">
        <f ca="1">J39+K39</f>
        <v>89.122757395222322</v>
      </c>
      <c r="M39" s="20">
        <f ca="1">SUMPRODUCT(M15:M37,$F$20:$F$42)/100</f>
        <v>10.877242604777676</v>
      </c>
      <c r="N39" s="56">
        <f ca="1">L39+M39</f>
        <v>100</v>
      </c>
    </row>
  </sheetData>
  <mergeCells count="9">
    <mergeCell ref="A7:N7"/>
    <mergeCell ref="B13:C13"/>
    <mergeCell ref="B14:C14"/>
    <mergeCell ref="A13:A14"/>
    <mergeCell ref="G12:N12"/>
    <mergeCell ref="G13:H13"/>
    <mergeCell ref="I13:J13"/>
    <mergeCell ref="K13:L13"/>
    <mergeCell ref="M13:N13"/>
  </mergeCells>
  <hyperlinks>
    <hyperlink ref="C5" r:id="rId1" display="mailto:contato@projetodefato.com.br"/>
  </hyperlinks>
  <pageMargins left="0.39370078740157483" right="0.39370078740157483" top="0.39370078740157483" bottom="0.39370078740157483" header="0.31496062992125984" footer="0.31496062992125984"/>
  <pageSetup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2º versão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Nadia</cp:lastModifiedBy>
  <cp:lastPrinted>2017-06-21T17:55:50Z</cp:lastPrinted>
  <dcterms:created xsi:type="dcterms:W3CDTF">2016-05-13T01:43:09Z</dcterms:created>
  <dcterms:modified xsi:type="dcterms:W3CDTF">2017-06-21T17:55:53Z</dcterms:modified>
</cp:coreProperties>
</file>